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Litros vendidos\"/>
    </mc:Choice>
  </mc:AlternateContent>
  <xr:revisionPtr revIDLastSave="0" documentId="13_ncr:1_{FB4C36BE-50D2-4EA9-ACA7-22D91E30004A}" xr6:coauthVersionLast="47" xr6:coauthVersionMax="47" xr10:uidLastSave="{00000000-0000-0000-0000-000000000000}"/>
  <bookViews>
    <workbookView xWindow="28680" yWindow="-120" windowWidth="29040" windowHeight="15720" xr2:uid="{00000000-000D-0000-FFFF-FFFF00000000}"/>
  </bookViews>
  <sheets>
    <sheet name="2008-2024" sheetId="1" r:id="rId1"/>
  </sheets>
  <definedNames>
    <definedName name="_xlnm.Print_Area" localSheetId="0">'2008-2024'!$B$1:$G$33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7" i="1" l="1"/>
  <c r="S27" i="1"/>
  <c r="P27" i="1"/>
  <c r="Q27" i="1"/>
  <c r="R27" i="1"/>
  <c r="C27" i="1" l="1"/>
  <c r="O27" i="1" l="1"/>
  <c r="N27" i="1" l="1"/>
  <c r="M27" i="1" l="1"/>
  <c r="L27" i="1" l="1"/>
  <c r="I27" i="1" l="1"/>
  <c r="K27" i="1" l="1"/>
  <c r="J27" i="1"/>
  <c r="H27" i="1" l="1"/>
  <c r="G27" i="1" l="1"/>
  <c r="D27" i="1" l="1"/>
  <c r="E27" i="1" l="1"/>
  <c r="F27" i="1"/>
</calcChain>
</file>

<file path=xl/sharedStrings.xml><?xml version="1.0" encoding="utf-8"?>
<sst xmlns="http://schemas.openxmlformats.org/spreadsheetml/2006/main" count="27" uniqueCount="27">
  <si>
    <t>Dirección General de Impuestos Internos</t>
  </si>
  <si>
    <t>En litros</t>
  </si>
  <si>
    <t>Enero</t>
  </si>
  <si>
    <t>Febrero</t>
  </si>
  <si>
    <t>Marzo</t>
  </si>
  <si>
    <t>Abril</t>
  </si>
  <si>
    <t>Mayo</t>
  </si>
  <si>
    <t>Junio</t>
  </si>
  <si>
    <t>Julio</t>
  </si>
  <si>
    <t>Agosto</t>
  </si>
  <si>
    <t>Septiembre</t>
  </si>
  <si>
    <t>Octubre</t>
  </si>
  <si>
    <t>Noviembre</t>
  </si>
  <si>
    <t>Diciembre</t>
  </si>
  <si>
    <t>Total</t>
  </si>
  <si>
    <t>2/ Se refiere al período en que se realizaron las ventas de ron y no en la fecha en que fue declarada ante la DGII.</t>
  </si>
  <si>
    <t>Año</t>
  </si>
  <si>
    <t>Sólo incluye la cantidad gravada por el Impuesto Selectivo al Consumo. No incluye exportaciones ni importaciones.</t>
  </si>
  <si>
    <t>Gerencia de Estudios Económicos y Tributarios</t>
  </si>
  <si>
    <t>Departamento de Análisis de Recaudación y Estadísticas</t>
  </si>
  <si>
    <r>
      <t>Cantidad de litros de alcohol absolutos de ron declarados por año y mes</t>
    </r>
    <r>
      <rPr>
        <b/>
        <vertAlign val="superscript"/>
        <sz val="11"/>
        <color rgb="FF000000"/>
        <rFont val="Trebuchet MS"/>
        <family val="2"/>
      </rPr>
      <t>1/</t>
    </r>
  </si>
  <si>
    <t>1/ Alcohol absoluto hace referencia a la cantidad de alcohol puro que contiene cada litro de ron vendido.</t>
  </si>
  <si>
    <t>Sección de Análisis de Recaudación</t>
  </si>
  <si>
    <t>En esta sección se encuentran los datos correspondientes a la cantidad de litros de alcohol absoluto de Ron, es decir, la cantidad de alcohol puro que contiene cada litro vendido. Estos datos son suministrados por las declaraciones juradas del Impuesto Selectivo al Consumo presentadas mensualmente por los contribuyentes de dicho sector.</t>
  </si>
  <si>
    <r>
      <t xml:space="preserve">Mes </t>
    </r>
    <r>
      <rPr>
        <b/>
        <vertAlign val="superscript"/>
        <sz val="10"/>
        <color indexed="9"/>
        <rFont val="Trebuchet MS"/>
        <family val="2"/>
      </rPr>
      <t>2/</t>
    </r>
  </si>
  <si>
    <r>
      <t xml:space="preserve">Nota: </t>
    </r>
    <r>
      <rPr>
        <sz val="8"/>
        <rFont val="Trebuchet MS"/>
        <family val="2"/>
      </rPr>
      <t xml:space="preserve">No se incluyen otros productos derivados del alcohol, únicamente los declarados por concepto de ron. </t>
    </r>
  </si>
  <si>
    <r>
      <t>Fuente:</t>
    </r>
    <r>
      <rPr>
        <sz val="8"/>
        <color indexed="8"/>
        <rFont val="Trebuchet MS"/>
        <family val="2"/>
      </rPr>
      <t xml:space="preserve"> Declaración Jurada y/o Pago del Impuesto Selectivo al Consumo (Formulario ISC-02) de los contribuyentes. Datos actualizados al 1ero de abril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</si>
</sst>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0.0%"/>
  </numFmts>
  <fonts count="21"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8"/>
      <name val="Trebuchet MS"/>
      <family val="2"/>
    </font>
    <font>
      <b/>
      <sz val="8"/>
      <name val="Trebuchet MS"/>
      <family val="2"/>
    </font>
    <font>
      <sz val="8"/>
      <name val="Arial"/>
      <family val="2"/>
    </font>
    <font>
      <sz val="10"/>
      <name val="Arial"/>
      <family val="2"/>
    </font>
    <font>
      <b/>
      <sz val="11.5"/>
      <color indexed="8"/>
      <name val="Trebuchet MS"/>
      <family val="2"/>
    </font>
    <font>
      <sz val="10"/>
      <name val="Trebuchet MS"/>
      <family val="2"/>
    </font>
    <font>
      <sz val="11"/>
      <color theme="1"/>
      <name val="Calibri"/>
      <family val="2"/>
      <scheme val="minor"/>
    </font>
    <font>
      <sz val="10"/>
      <color theme="1"/>
      <name val="Calibri"/>
      <family val="2"/>
      <scheme val="minor"/>
    </font>
    <font>
      <sz val="10"/>
      <color indexed="8"/>
      <name val="Calibri"/>
      <family val="2"/>
      <scheme val="minor"/>
    </font>
    <font>
      <b/>
      <vertAlign val="superscript"/>
      <sz val="11"/>
      <color rgb="FF000000"/>
      <name val="Trebuchet MS"/>
      <family val="2"/>
    </font>
    <font>
      <sz val="9"/>
      <color indexed="8"/>
      <name val="Trebuchet MS"/>
      <family val="2"/>
    </font>
    <font>
      <b/>
      <vertAlign val="superscript"/>
      <sz val="10"/>
      <color indexed="9"/>
      <name val="Trebuchet MS"/>
      <family val="2"/>
    </font>
    <font>
      <sz val="8"/>
      <color theme="1"/>
      <name val="Calibri"/>
      <family val="2"/>
      <scheme val="minor"/>
    </font>
    <font>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2">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diagonal/>
    </border>
    <border>
      <left/>
      <right/>
      <top style="thick">
        <color rgb="FF92D050"/>
      </top>
      <bottom/>
      <diagonal/>
    </border>
  </borders>
  <cellStyleXfs count="5">
    <xf numFmtId="0" fontId="0" fillId="0" borderId="0"/>
    <xf numFmtId="43" fontId="5" fillId="0" borderId="0" applyFont="0" applyFill="0" applyBorder="0" applyAlignment="0" applyProtection="0"/>
    <xf numFmtId="0" fontId="9" fillId="0" borderId="0"/>
    <xf numFmtId="43" fontId="12" fillId="0" borderId="0" applyFont="0" applyFill="0" applyBorder="0" applyAlignment="0" applyProtection="0"/>
    <xf numFmtId="9" fontId="12" fillId="0" borderId="0" applyFont="0" applyFill="0" applyBorder="0" applyAlignment="0" applyProtection="0"/>
  </cellStyleXfs>
  <cellXfs count="44">
    <xf numFmtId="0" fontId="0" fillId="0" borderId="0" xfId="0"/>
    <xf numFmtId="0" fontId="2" fillId="0" borderId="0" xfId="0" applyFont="1"/>
    <xf numFmtId="0" fontId="4" fillId="0" borderId="0" xfId="0" applyFont="1"/>
    <xf numFmtId="164" fontId="4" fillId="0" borderId="0" xfId="0" applyNumberFormat="1" applyFont="1"/>
    <xf numFmtId="0" fontId="6" fillId="2" borderId="0" xfId="0" applyFont="1" applyFill="1" applyAlignment="1">
      <alignment vertical="top"/>
    </xf>
    <xf numFmtId="0" fontId="8" fillId="0" borderId="0" xfId="0" applyFont="1"/>
    <xf numFmtId="0" fontId="2" fillId="2" borderId="0" xfId="0" applyFont="1" applyFill="1" applyAlignment="1">
      <alignment horizontal="center"/>
    </xf>
    <xf numFmtId="0" fontId="2" fillId="0" borderId="3" xfId="0" applyFont="1" applyBorder="1"/>
    <xf numFmtId="0" fontId="2" fillId="0" borderId="2" xfId="0" applyFont="1" applyBorder="1"/>
    <xf numFmtId="164" fontId="11" fillId="3" borderId="0" xfId="0" applyNumberFormat="1" applyFont="1" applyFill="1"/>
    <xf numFmtId="43" fontId="13" fillId="0" borderId="0" xfId="3" applyFont="1"/>
    <xf numFmtId="43" fontId="14" fillId="0" borderId="0" xfId="3" applyFont="1"/>
    <xf numFmtId="165" fontId="14" fillId="0" borderId="0" xfId="3" applyNumberFormat="1" applyFont="1"/>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3" fontId="2" fillId="0" borderId="0" xfId="0" applyNumberFormat="1" applyFont="1"/>
    <xf numFmtId="164" fontId="2" fillId="0" borderId="0" xfId="0" applyNumberFormat="1" applyFont="1"/>
    <xf numFmtId="0" fontId="16" fillId="0" borderId="0" xfId="0" applyFont="1"/>
    <xf numFmtId="164" fontId="3" fillId="4" borderId="8" xfId="0" applyNumberFormat="1" applyFont="1" applyFill="1" applyBorder="1"/>
    <xf numFmtId="0" fontId="1" fillId="0" borderId="0" xfId="0" applyFont="1"/>
    <xf numFmtId="0" fontId="18" fillId="0" borderId="0" xfId="0" applyFont="1" applyAlignment="1">
      <alignment vertical="center"/>
    </xf>
    <xf numFmtId="0" fontId="19" fillId="0" borderId="0" xfId="0" applyFont="1" applyAlignment="1">
      <alignment vertical="center"/>
    </xf>
    <xf numFmtId="0" fontId="7" fillId="2" borderId="0" xfId="0" applyFont="1" applyFill="1" applyAlignment="1">
      <alignment vertical="center"/>
    </xf>
    <xf numFmtId="43" fontId="19" fillId="0" borderId="0" xfId="3" applyFont="1" applyAlignment="1">
      <alignment vertical="center"/>
    </xf>
    <xf numFmtId="0" fontId="4" fillId="3" borderId="0" xfId="0" applyFont="1" applyFill="1"/>
    <xf numFmtId="164" fontId="4" fillId="3" borderId="0" xfId="0" applyNumberFormat="1" applyFont="1" applyFill="1"/>
    <xf numFmtId="43" fontId="2" fillId="3" borderId="0" xfId="0" applyNumberFormat="1" applyFont="1" applyFill="1"/>
    <xf numFmtId="164" fontId="2" fillId="3" borderId="0" xfId="0" applyNumberFormat="1" applyFont="1" applyFill="1"/>
    <xf numFmtId="0" fontId="2" fillId="3" borderId="0" xfId="0" applyFont="1" applyFill="1"/>
    <xf numFmtId="166" fontId="2" fillId="0" borderId="0" xfId="4" applyNumberFormat="1" applyFont="1"/>
    <xf numFmtId="0" fontId="3" fillId="4" borderId="10" xfId="0" applyFont="1" applyFill="1" applyBorder="1" applyAlignment="1">
      <alignment horizontal="center" vertical="center" wrapText="1"/>
    </xf>
    <xf numFmtId="0" fontId="10" fillId="2" borderId="0" xfId="0" applyFont="1" applyFill="1" applyAlignment="1">
      <alignment horizontal="center" vertical="center"/>
    </xf>
    <xf numFmtId="0" fontId="20" fillId="2" borderId="0" xfId="0" applyFont="1" applyFill="1" applyAlignment="1">
      <alignment horizontal="center" vertical="center"/>
    </xf>
    <xf numFmtId="0" fontId="7" fillId="2" borderId="0" xfId="0" applyFont="1" applyFill="1" applyAlignment="1">
      <alignment horizontal="left" vertical="top" wrapText="1"/>
    </xf>
    <xf numFmtId="0" fontId="6" fillId="2" borderId="0" xfId="0" applyFont="1" applyFill="1" applyAlignment="1">
      <alignment horizontal="left" vertical="center" wrapText="1"/>
    </xf>
    <xf numFmtId="0" fontId="3" fillId="4" borderId="4"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0" xfId="0" applyFont="1" applyFill="1" applyAlignment="1">
      <alignment horizontal="center" vertical="center" wrapText="1"/>
    </xf>
    <xf numFmtId="0" fontId="1" fillId="2" borderId="0" xfId="0" applyFont="1" applyFill="1" applyAlignment="1">
      <alignment horizontal="center"/>
    </xf>
    <xf numFmtId="0" fontId="2" fillId="2" borderId="0" xfId="0" applyFont="1" applyFill="1" applyAlignment="1">
      <alignment horizontal="center"/>
    </xf>
    <xf numFmtId="0" fontId="2" fillId="2" borderId="11" xfId="0" applyFont="1" applyFill="1" applyBorder="1" applyAlignment="1">
      <alignment horizontal="center" wrapText="1"/>
    </xf>
    <xf numFmtId="0" fontId="2" fillId="2" borderId="0" xfId="0" applyFont="1" applyFill="1" applyAlignment="1">
      <alignment horizontal="center" wrapText="1"/>
    </xf>
  </cellXfs>
  <cellStyles count="5">
    <cellStyle name="Comma" xfId="3" builtinId="3"/>
    <cellStyle name="Comma 2" xfId="1" xr:uid="{00000000-0005-0000-0000-000001000000}"/>
    <cellStyle name="Normal" xfId="0" builtinId="0"/>
    <cellStyle name="Normal 2" xfId="2" xr:uid="{00000000-0005-0000-0000-00000300000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582075</xdr:colOff>
      <xdr:row>0</xdr:row>
      <xdr:rowOff>0</xdr:rowOff>
    </xdr:from>
    <xdr:to>
      <xdr:col>19</xdr:col>
      <xdr:colOff>756008</xdr:colOff>
      <xdr:row>4</xdr:row>
      <xdr:rowOff>2205</xdr:rowOff>
    </xdr:to>
    <xdr:pic>
      <xdr:nvPicPr>
        <xdr:cNvPr id="3" name="Picture 2">
          <a:extLst>
            <a:ext uri="{FF2B5EF4-FFF2-40B4-BE49-F238E27FC236}">
              <a16:creationId xmlns:a16="http://schemas.microsoft.com/office/drawing/2014/main" id="{50D45B36-DCB5-4931-AF75-DBB3992537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73492" y="0"/>
          <a:ext cx="2078933" cy="8488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W60"/>
  <sheetViews>
    <sheetView showGridLines="0" tabSelected="1" topLeftCell="B1" zoomScale="90" zoomScaleNormal="90" zoomScaleSheetLayoutView="90" workbookViewId="0">
      <pane ySplit="14" topLeftCell="A15" activePane="bottomLeft" state="frozen"/>
      <selection pane="bottomLeft" activeCell="H36" sqref="H36"/>
    </sheetView>
  </sheetViews>
  <sheetFormatPr defaultColWidth="9.140625" defaultRowHeight="16.5" x14ac:dyDescent="0.3"/>
  <cols>
    <col min="1" max="1" width="3.5703125" style="1" customWidth="1"/>
    <col min="2" max="18" width="14.7109375" style="1" customWidth="1"/>
    <col min="19" max="20" width="13.85546875" style="1" customWidth="1"/>
    <col min="21" max="21" width="9.140625" style="1"/>
    <col min="22" max="22" width="14.85546875" style="1" customWidth="1"/>
    <col min="23" max="23" width="13" style="1" customWidth="1"/>
    <col min="24" max="16384" width="9.140625" style="1"/>
  </cols>
  <sheetData>
    <row r="1" spans="2:23" x14ac:dyDescent="0.3">
      <c r="B1" s="33" t="s">
        <v>0</v>
      </c>
      <c r="C1" s="33"/>
      <c r="D1" s="33"/>
      <c r="E1" s="33"/>
      <c r="F1" s="33"/>
      <c r="G1" s="33"/>
      <c r="H1" s="33"/>
      <c r="I1" s="33"/>
      <c r="J1" s="33"/>
      <c r="K1" s="33"/>
      <c r="L1" s="33"/>
      <c r="M1" s="33"/>
      <c r="N1" s="33"/>
      <c r="O1" s="33"/>
      <c r="P1" s="33"/>
      <c r="Q1" s="33"/>
      <c r="R1" s="33"/>
      <c r="S1" s="33"/>
      <c r="T1" s="33"/>
    </row>
    <row r="2" spans="2:23" x14ac:dyDescent="0.3">
      <c r="B2" s="33" t="s">
        <v>18</v>
      </c>
      <c r="C2" s="33"/>
      <c r="D2" s="33"/>
      <c r="E2" s="33"/>
      <c r="F2" s="33"/>
      <c r="G2" s="33"/>
      <c r="H2" s="33"/>
      <c r="I2" s="33"/>
      <c r="J2" s="33"/>
      <c r="K2" s="33"/>
      <c r="L2" s="33"/>
      <c r="M2" s="33"/>
      <c r="N2" s="33"/>
      <c r="O2" s="33"/>
      <c r="P2" s="33"/>
      <c r="Q2" s="33"/>
      <c r="R2" s="33"/>
      <c r="S2" s="33"/>
      <c r="T2" s="33"/>
    </row>
    <row r="3" spans="2:23" x14ac:dyDescent="0.3">
      <c r="B3" s="33" t="s">
        <v>19</v>
      </c>
      <c r="C3" s="33"/>
      <c r="D3" s="33"/>
      <c r="E3" s="33"/>
      <c r="F3" s="33"/>
      <c r="G3" s="33"/>
      <c r="H3" s="33"/>
      <c r="I3" s="33"/>
      <c r="J3" s="33"/>
      <c r="K3" s="33"/>
      <c r="L3" s="33"/>
      <c r="M3" s="33"/>
      <c r="N3" s="33"/>
      <c r="O3" s="33"/>
      <c r="P3" s="33"/>
      <c r="Q3" s="33"/>
      <c r="R3" s="33"/>
      <c r="S3" s="33"/>
      <c r="T3" s="33"/>
      <c r="U3" s="21"/>
    </row>
    <row r="4" spans="2:23" ht="16.5" customHeight="1" x14ac:dyDescent="0.3">
      <c r="B4" s="34" t="s">
        <v>22</v>
      </c>
      <c r="C4" s="34"/>
      <c r="D4" s="34"/>
      <c r="E4" s="34"/>
      <c r="F4" s="34"/>
      <c r="G4" s="34"/>
      <c r="H4" s="34"/>
      <c r="I4" s="34"/>
      <c r="J4" s="34"/>
      <c r="K4" s="34"/>
      <c r="L4" s="34"/>
      <c r="M4" s="34"/>
      <c r="N4" s="34"/>
      <c r="O4" s="34"/>
      <c r="P4" s="34"/>
      <c r="Q4" s="34"/>
      <c r="R4" s="34"/>
      <c r="S4" s="34"/>
      <c r="T4" s="34"/>
    </row>
    <row r="5" spans="2:23" ht="6.75" customHeight="1" thickBot="1" x14ac:dyDescent="0.35">
      <c r="B5" s="8"/>
      <c r="C5" s="8"/>
      <c r="D5" s="8"/>
      <c r="E5" s="8"/>
      <c r="F5" s="8"/>
      <c r="G5" s="8"/>
      <c r="H5" s="8"/>
    </row>
    <row r="6" spans="2:23" ht="9.75" customHeight="1" thickTop="1" thickBot="1" x14ac:dyDescent="0.35">
      <c r="B6" s="7"/>
      <c r="C6" s="7"/>
      <c r="D6" s="7"/>
      <c r="E6" s="7"/>
      <c r="F6" s="7"/>
      <c r="G6" s="7"/>
      <c r="H6" s="7"/>
      <c r="I6" s="7"/>
      <c r="J6" s="7"/>
      <c r="K6" s="7"/>
      <c r="L6" s="7"/>
      <c r="M6" s="7"/>
      <c r="N6" s="7"/>
      <c r="O6" s="7"/>
      <c r="P6" s="7"/>
      <c r="Q6" s="7"/>
      <c r="R6" s="7"/>
      <c r="S6" s="7"/>
      <c r="T6" s="7"/>
    </row>
    <row r="7" spans="2:23" ht="17.25" customHeight="1" thickTop="1" x14ac:dyDescent="0.3">
      <c r="B7" s="42" t="s">
        <v>23</v>
      </c>
      <c r="C7" s="42"/>
      <c r="D7" s="42"/>
      <c r="E7" s="42"/>
      <c r="F7" s="42"/>
      <c r="G7" s="42"/>
      <c r="H7" s="42"/>
      <c r="I7" s="42"/>
      <c r="J7" s="42"/>
      <c r="K7" s="42"/>
      <c r="L7" s="42"/>
      <c r="M7" s="42"/>
      <c r="N7" s="42"/>
      <c r="O7" s="42"/>
      <c r="P7" s="42"/>
      <c r="Q7" s="42"/>
      <c r="R7" s="42"/>
      <c r="S7" s="42"/>
      <c r="T7" s="42"/>
    </row>
    <row r="8" spans="2:23" ht="21.75" customHeight="1" x14ac:dyDescent="0.3">
      <c r="B8" s="43"/>
      <c r="C8" s="43"/>
      <c r="D8" s="43"/>
      <c r="E8" s="43"/>
      <c r="F8" s="43"/>
      <c r="G8" s="43"/>
      <c r="H8" s="43"/>
      <c r="I8" s="43"/>
      <c r="J8" s="43"/>
      <c r="K8" s="43"/>
      <c r="L8" s="43"/>
      <c r="M8" s="43"/>
      <c r="N8" s="43"/>
      <c r="O8" s="43"/>
      <c r="P8" s="43"/>
      <c r="Q8" s="43"/>
      <c r="R8" s="43"/>
      <c r="S8" s="43"/>
      <c r="T8" s="43"/>
    </row>
    <row r="9" spans="2:23" ht="15" customHeight="1" x14ac:dyDescent="0.3"/>
    <row r="10" spans="2:23" ht="15" customHeight="1" x14ac:dyDescent="0.3">
      <c r="B10" s="40" t="s">
        <v>20</v>
      </c>
      <c r="C10" s="40"/>
      <c r="D10" s="40"/>
      <c r="E10" s="40"/>
      <c r="F10" s="40"/>
      <c r="G10" s="40"/>
      <c r="H10" s="40"/>
      <c r="I10" s="40"/>
      <c r="J10" s="40"/>
      <c r="K10" s="40"/>
      <c r="L10" s="40"/>
      <c r="M10" s="40"/>
      <c r="N10" s="40"/>
      <c r="O10" s="40"/>
      <c r="P10" s="40"/>
      <c r="Q10" s="40"/>
      <c r="R10" s="40"/>
      <c r="S10" s="40"/>
      <c r="T10" s="40"/>
    </row>
    <row r="11" spans="2:23" ht="17.25" customHeight="1" x14ac:dyDescent="0.3">
      <c r="B11" s="41" t="s">
        <v>1</v>
      </c>
      <c r="C11" s="41"/>
      <c r="D11" s="41"/>
      <c r="E11" s="41"/>
      <c r="F11" s="41"/>
      <c r="G11" s="41"/>
      <c r="H11" s="41"/>
      <c r="I11" s="41"/>
      <c r="J11" s="41"/>
      <c r="K11" s="41"/>
      <c r="L11" s="41"/>
      <c r="M11" s="41"/>
      <c r="N11" s="41"/>
      <c r="O11" s="41"/>
      <c r="P11" s="41"/>
      <c r="Q11" s="41"/>
      <c r="R11" s="41"/>
      <c r="S11" s="41"/>
      <c r="T11" s="41"/>
    </row>
    <row r="12" spans="2:23" ht="9" customHeight="1" x14ac:dyDescent="0.3">
      <c r="B12" s="6"/>
      <c r="C12" s="6"/>
      <c r="D12" s="6"/>
      <c r="E12" s="6"/>
      <c r="F12" s="6"/>
      <c r="G12" s="6"/>
    </row>
    <row r="13" spans="2:23" ht="16.5" customHeight="1" x14ac:dyDescent="0.3">
      <c r="B13" s="37" t="s">
        <v>24</v>
      </c>
      <c r="C13" s="38" t="s">
        <v>16</v>
      </c>
      <c r="D13" s="39"/>
      <c r="E13" s="39"/>
      <c r="F13" s="39"/>
      <c r="G13" s="39"/>
      <c r="H13" s="39"/>
      <c r="I13" s="39"/>
      <c r="J13" s="39"/>
      <c r="K13" s="39"/>
      <c r="L13" s="39"/>
      <c r="M13" s="39"/>
      <c r="N13" s="39"/>
      <c r="O13" s="39"/>
      <c r="P13" s="39"/>
      <c r="Q13" s="39"/>
      <c r="R13" s="39"/>
      <c r="S13" s="39"/>
      <c r="T13" s="39"/>
    </row>
    <row r="14" spans="2:23" ht="16.5" customHeight="1" x14ac:dyDescent="0.3">
      <c r="B14" s="37"/>
      <c r="C14" s="13">
        <v>2008</v>
      </c>
      <c r="D14" s="14">
        <v>2009</v>
      </c>
      <c r="E14" s="15">
        <v>2010</v>
      </c>
      <c r="F14" s="15">
        <v>2011</v>
      </c>
      <c r="G14" s="16">
        <v>2012</v>
      </c>
      <c r="H14" s="16">
        <v>2013</v>
      </c>
      <c r="I14" s="14">
        <v>2014</v>
      </c>
      <c r="J14" s="15">
        <v>2015</v>
      </c>
      <c r="K14" s="15">
        <v>2016</v>
      </c>
      <c r="L14" s="15">
        <v>2017</v>
      </c>
      <c r="M14" s="15">
        <v>2018</v>
      </c>
      <c r="N14" s="15">
        <v>2019</v>
      </c>
      <c r="O14" s="15">
        <v>2020</v>
      </c>
      <c r="P14" s="15">
        <v>2021</v>
      </c>
      <c r="Q14" s="15">
        <v>2022</v>
      </c>
      <c r="R14" s="15">
        <v>2023</v>
      </c>
      <c r="S14" s="16">
        <v>2024</v>
      </c>
      <c r="T14" s="32">
        <v>2025</v>
      </c>
    </row>
    <row r="15" spans="2:23" x14ac:dyDescent="0.3">
      <c r="B15" s="2" t="s">
        <v>2</v>
      </c>
      <c r="C15" s="3">
        <v>914166.35</v>
      </c>
      <c r="D15" s="3">
        <v>945068.31</v>
      </c>
      <c r="E15" s="3">
        <v>872578.75</v>
      </c>
      <c r="F15" s="3">
        <v>912153.65</v>
      </c>
      <c r="G15" s="3">
        <v>933816.08</v>
      </c>
      <c r="H15" s="3">
        <v>577643.27</v>
      </c>
      <c r="I15" s="3">
        <v>726668.27</v>
      </c>
      <c r="J15" s="3">
        <v>1080541.53</v>
      </c>
      <c r="K15" s="3">
        <v>1065366.3999999999</v>
      </c>
      <c r="L15" s="3">
        <v>1326821.02</v>
      </c>
      <c r="M15" s="3">
        <v>768945.92</v>
      </c>
      <c r="N15" s="3">
        <v>591084.88</v>
      </c>
      <c r="O15" s="3">
        <v>599962.53</v>
      </c>
      <c r="P15" s="3">
        <v>749490.86</v>
      </c>
      <c r="Q15" s="3">
        <v>726152.46</v>
      </c>
      <c r="R15" s="3">
        <v>749002.76</v>
      </c>
      <c r="S15" s="3">
        <v>600291.67000000004</v>
      </c>
      <c r="T15" s="3">
        <v>621016.34</v>
      </c>
      <c r="U15" s="17"/>
      <c r="V15" s="3"/>
      <c r="W15" s="18"/>
    </row>
    <row r="16" spans="2:23" x14ac:dyDescent="0.3">
      <c r="B16" s="2" t="s">
        <v>3</v>
      </c>
      <c r="C16" s="3">
        <v>870673.3</v>
      </c>
      <c r="D16" s="3">
        <v>675993.89</v>
      </c>
      <c r="E16" s="3">
        <v>750665.07</v>
      </c>
      <c r="F16" s="3">
        <v>721983.22</v>
      </c>
      <c r="G16" s="3">
        <v>606278.85</v>
      </c>
      <c r="H16" s="3">
        <v>697905.23</v>
      </c>
      <c r="I16" s="3">
        <v>271693.25</v>
      </c>
      <c r="J16" s="3">
        <v>724685.19</v>
      </c>
      <c r="K16" s="3">
        <v>300860.58</v>
      </c>
      <c r="L16" s="3">
        <v>258263.77</v>
      </c>
      <c r="M16" s="3">
        <v>462547.82</v>
      </c>
      <c r="N16" s="3">
        <v>651906.43000000005</v>
      </c>
      <c r="O16" s="3">
        <v>664073.37</v>
      </c>
      <c r="P16" s="3">
        <v>928953.71</v>
      </c>
      <c r="Q16" s="3">
        <v>840605.51</v>
      </c>
      <c r="R16" s="3">
        <v>872348.98</v>
      </c>
      <c r="S16" s="3">
        <v>837526.28</v>
      </c>
      <c r="T16" s="3">
        <v>763349.75</v>
      </c>
      <c r="U16" s="17"/>
      <c r="V16" s="3"/>
      <c r="W16" s="18"/>
    </row>
    <row r="17" spans="2:23" x14ac:dyDescent="0.3">
      <c r="B17" s="2" t="s">
        <v>4</v>
      </c>
      <c r="C17" s="3">
        <v>1146523.53</v>
      </c>
      <c r="D17" s="3">
        <v>970885.28</v>
      </c>
      <c r="E17" s="3">
        <v>1097822.06</v>
      </c>
      <c r="F17" s="3">
        <v>904867.85</v>
      </c>
      <c r="G17" s="3">
        <v>1045724.85</v>
      </c>
      <c r="H17" s="3">
        <v>1015971.34</v>
      </c>
      <c r="I17" s="3">
        <v>751748.52</v>
      </c>
      <c r="J17" s="3">
        <v>1028186.29</v>
      </c>
      <c r="K17" s="3">
        <v>467392.99</v>
      </c>
      <c r="L17" s="3">
        <v>739094.44</v>
      </c>
      <c r="M17" s="3">
        <v>1236373.7</v>
      </c>
      <c r="N17" s="3">
        <v>643530.35</v>
      </c>
      <c r="O17" s="3">
        <v>704007.46</v>
      </c>
      <c r="P17" s="3">
        <v>1063054.1000000001</v>
      </c>
      <c r="Q17" s="3">
        <v>1238624.3600000001</v>
      </c>
      <c r="R17" s="3">
        <v>1131514.29</v>
      </c>
      <c r="S17" s="3">
        <v>1091918.22</v>
      </c>
      <c r="T17" s="3"/>
      <c r="U17" s="17"/>
      <c r="V17" s="3"/>
      <c r="W17" s="18"/>
    </row>
    <row r="18" spans="2:23" x14ac:dyDescent="0.3">
      <c r="B18" s="2" t="s">
        <v>5</v>
      </c>
      <c r="C18" s="3">
        <v>1095955.6100000001</v>
      </c>
      <c r="D18" s="3">
        <v>863245.59</v>
      </c>
      <c r="E18" s="3">
        <v>881588.31</v>
      </c>
      <c r="F18" s="9">
        <v>932985.88</v>
      </c>
      <c r="G18" s="9">
        <v>787761.73</v>
      </c>
      <c r="H18" s="3">
        <v>722309.92</v>
      </c>
      <c r="I18" s="3">
        <v>756714.21</v>
      </c>
      <c r="J18" s="3">
        <v>496425.79</v>
      </c>
      <c r="K18" s="3">
        <v>543243.97</v>
      </c>
      <c r="L18" s="3">
        <v>595149.56999999995</v>
      </c>
      <c r="M18" s="3">
        <v>447144.06</v>
      </c>
      <c r="N18" s="3">
        <v>918372.57</v>
      </c>
      <c r="O18" s="3">
        <v>589124.43999999994</v>
      </c>
      <c r="P18" s="3">
        <v>1195240.3400000001</v>
      </c>
      <c r="Q18" s="3">
        <v>1205517.22</v>
      </c>
      <c r="R18" s="3">
        <v>1125189.1299999999</v>
      </c>
      <c r="S18" s="3">
        <v>1233065.55</v>
      </c>
      <c r="T18" s="3"/>
      <c r="U18" s="17"/>
      <c r="V18" s="3"/>
      <c r="W18" s="18"/>
    </row>
    <row r="19" spans="2:23" s="30" customFormat="1" x14ac:dyDescent="0.3">
      <c r="B19" s="26" t="s">
        <v>6</v>
      </c>
      <c r="C19" s="27">
        <v>982680.98</v>
      </c>
      <c r="D19" s="27">
        <v>862715.62</v>
      </c>
      <c r="E19" s="27">
        <v>875110.28</v>
      </c>
      <c r="F19" s="27">
        <v>780664.57</v>
      </c>
      <c r="G19" s="27">
        <v>933794.29</v>
      </c>
      <c r="H19" s="27">
        <v>799751.5</v>
      </c>
      <c r="I19" s="27">
        <v>857603.51</v>
      </c>
      <c r="J19" s="27">
        <v>616114.66</v>
      </c>
      <c r="K19" s="27">
        <v>652837.18999999994</v>
      </c>
      <c r="L19" s="27">
        <v>604376.13</v>
      </c>
      <c r="M19" s="27">
        <v>647265.84</v>
      </c>
      <c r="N19" s="27">
        <v>611970.27</v>
      </c>
      <c r="O19" s="27">
        <v>923772.94</v>
      </c>
      <c r="P19" s="27">
        <v>555980.65</v>
      </c>
      <c r="Q19" s="27">
        <v>784077.63</v>
      </c>
      <c r="R19" s="27">
        <v>701302.6</v>
      </c>
      <c r="S19" s="27">
        <v>468045.11</v>
      </c>
      <c r="T19" s="27"/>
      <c r="U19" s="28"/>
      <c r="V19" s="27"/>
      <c r="W19" s="29"/>
    </row>
    <row r="20" spans="2:23" s="30" customFormat="1" x14ac:dyDescent="0.3">
      <c r="B20" s="26" t="s">
        <v>7</v>
      </c>
      <c r="C20" s="27">
        <v>1031367.7</v>
      </c>
      <c r="D20" s="27">
        <v>945887.51</v>
      </c>
      <c r="E20" s="27">
        <v>933487.71</v>
      </c>
      <c r="F20" s="27">
        <v>840836.39</v>
      </c>
      <c r="G20" s="27">
        <v>810058.92</v>
      </c>
      <c r="H20" s="27">
        <v>777909.46</v>
      </c>
      <c r="I20" s="27">
        <v>842246.86</v>
      </c>
      <c r="J20" s="27">
        <v>757135.5</v>
      </c>
      <c r="K20" s="27">
        <v>703402.56</v>
      </c>
      <c r="L20" s="27">
        <v>800912.58</v>
      </c>
      <c r="M20" s="27">
        <v>723152.66</v>
      </c>
      <c r="N20" s="27">
        <v>679496.43</v>
      </c>
      <c r="O20" s="27">
        <v>900440.23</v>
      </c>
      <c r="P20" s="27">
        <v>525531.14</v>
      </c>
      <c r="Q20" s="27">
        <v>856934.53</v>
      </c>
      <c r="R20" s="27">
        <v>813238.58</v>
      </c>
      <c r="S20" s="27">
        <v>664563.67000000004</v>
      </c>
      <c r="T20" s="27"/>
      <c r="U20" s="28"/>
      <c r="V20" s="27"/>
      <c r="W20" s="29"/>
    </row>
    <row r="21" spans="2:23" x14ac:dyDescent="0.3">
      <c r="B21" s="2" t="s">
        <v>8</v>
      </c>
      <c r="C21" s="3">
        <v>1009089.85</v>
      </c>
      <c r="D21" s="3">
        <v>903398.31</v>
      </c>
      <c r="E21" s="3">
        <v>1084618.01</v>
      </c>
      <c r="F21" s="3">
        <v>776985.34</v>
      </c>
      <c r="G21" s="3">
        <v>863722.89</v>
      </c>
      <c r="H21" s="3">
        <v>1028490.54</v>
      </c>
      <c r="I21" s="3">
        <v>855319.66</v>
      </c>
      <c r="J21" s="3">
        <v>719584.3</v>
      </c>
      <c r="K21" s="3">
        <v>625087.05000000005</v>
      </c>
      <c r="L21" s="3">
        <v>620232.5</v>
      </c>
      <c r="M21" s="3">
        <v>750853.16</v>
      </c>
      <c r="N21" s="3">
        <v>685639.6</v>
      </c>
      <c r="O21" s="3">
        <v>1031240.12</v>
      </c>
      <c r="P21" s="3">
        <v>822260.45</v>
      </c>
      <c r="Q21" s="3">
        <v>956994.48</v>
      </c>
      <c r="R21" s="3">
        <v>812457.92</v>
      </c>
      <c r="S21" s="3">
        <v>802144.1</v>
      </c>
      <c r="T21" s="3"/>
      <c r="U21" s="31"/>
      <c r="V21" s="3"/>
      <c r="W21" s="18"/>
    </row>
    <row r="22" spans="2:23" x14ac:dyDescent="0.3">
      <c r="B22" s="2" t="s">
        <v>9</v>
      </c>
      <c r="C22" s="3">
        <v>981471.53</v>
      </c>
      <c r="D22" s="3">
        <v>865444.47</v>
      </c>
      <c r="E22" s="3">
        <v>805542.69</v>
      </c>
      <c r="F22" s="3">
        <v>932245.29</v>
      </c>
      <c r="G22" s="3">
        <v>960207.41</v>
      </c>
      <c r="H22" s="3">
        <v>958860.99</v>
      </c>
      <c r="I22" s="3">
        <v>952639.13</v>
      </c>
      <c r="J22" s="3">
        <v>716319.17</v>
      </c>
      <c r="K22" s="3">
        <v>649197.24</v>
      </c>
      <c r="L22" s="3">
        <v>623831.78</v>
      </c>
      <c r="M22" s="3">
        <v>782020.05</v>
      </c>
      <c r="N22" s="3">
        <v>746761.07</v>
      </c>
      <c r="O22" s="3">
        <v>581208.64</v>
      </c>
      <c r="P22" s="3">
        <v>957350.56</v>
      </c>
      <c r="Q22" s="3">
        <v>882994.29</v>
      </c>
      <c r="R22" s="3">
        <v>870850.31</v>
      </c>
      <c r="S22" s="3">
        <v>747326.79</v>
      </c>
      <c r="T22" s="3"/>
      <c r="U22" s="17"/>
      <c r="V22" s="3"/>
      <c r="W22" s="18"/>
    </row>
    <row r="23" spans="2:23" s="30" customFormat="1" x14ac:dyDescent="0.3">
      <c r="B23" s="26" t="s">
        <v>10</v>
      </c>
      <c r="C23" s="27">
        <v>1003448.41</v>
      </c>
      <c r="D23" s="27">
        <v>891378.95</v>
      </c>
      <c r="E23" s="27">
        <v>782408.02</v>
      </c>
      <c r="F23" s="27">
        <v>851592.26</v>
      </c>
      <c r="G23" s="27">
        <v>741719.88</v>
      </c>
      <c r="H23" s="27">
        <v>918410.63</v>
      </c>
      <c r="I23" s="27">
        <v>982044.63</v>
      </c>
      <c r="J23" s="27">
        <v>686080.8</v>
      </c>
      <c r="K23" s="27">
        <v>651211.19999999995</v>
      </c>
      <c r="L23" s="27">
        <v>503289.71</v>
      </c>
      <c r="M23" s="27">
        <v>677938.07</v>
      </c>
      <c r="N23" s="27">
        <v>625508.77</v>
      </c>
      <c r="O23" s="27">
        <v>708664.76</v>
      </c>
      <c r="P23" s="27">
        <v>1282472.74</v>
      </c>
      <c r="Q23" s="27">
        <v>865100.94</v>
      </c>
      <c r="R23" s="27">
        <v>795162.47</v>
      </c>
      <c r="S23" s="27">
        <v>745202.11</v>
      </c>
      <c r="T23" s="27"/>
      <c r="U23" s="28"/>
      <c r="V23" s="27"/>
      <c r="W23" s="29"/>
    </row>
    <row r="24" spans="2:23" x14ac:dyDescent="0.3">
      <c r="B24" s="2" t="s">
        <v>11</v>
      </c>
      <c r="C24" s="3">
        <v>1027905.01</v>
      </c>
      <c r="D24" s="3">
        <v>1156578.98</v>
      </c>
      <c r="E24" s="3">
        <v>969907.14</v>
      </c>
      <c r="F24" s="3">
        <v>953529.02</v>
      </c>
      <c r="G24" s="3">
        <v>1269715.21</v>
      </c>
      <c r="H24" s="3">
        <v>999224.47</v>
      </c>
      <c r="I24" s="3">
        <v>1233235.9099999999</v>
      </c>
      <c r="J24" s="3">
        <v>709723.26</v>
      </c>
      <c r="K24" s="3">
        <v>777809.49</v>
      </c>
      <c r="L24" s="3">
        <v>629735.06000000006</v>
      </c>
      <c r="M24" s="3">
        <v>785793.11</v>
      </c>
      <c r="N24" s="3">
        <v>739985.34</v>
      </c>
      <c r="O24" s="3">
        <v>883529.21</v>
      </c>
      <c r="P24" s="3">
        <v>818812.19</v>
      </c>
      <c r="Q24" s="3">
        <v>812496.53</v>
      </c>
      <c r="R24" s="3">
        <v>788589.37</v>
      </c>
      <c r="S24" s="3">
        <v>852324.6</v>
      </c>
      <c r="T24" s="3"/>
      <c r="U24" s="17"/>
      <c r="V24" s="3"/>
      <c r="W24" s="18"/>
    </row>
    <row r="25" spans="2:23" x14ac:dyDescent="0.3">
      <c r="B25" s="2" t="s">
        <v>12</v>
      </c>
      <c r="C25" s="3">
        <v>1164313.2</v>
      </c>
      <c r="D25" s="3">
        <v>1236856.52</v>
      </c>
      <c r="E25" s="3">
        <v>1323728.32</v>
      </c>
      <c r="F25" s="3">
        <v>1279803.93</v>
      </c>
      <c r="G25" s="3">
        <v>1625398.79</v>
      </c>
      <c r="H25" s="3">
        <v>1685734.65</v>
      </c>
      <c r="I25" s="3">
        <v>1640531.35</v>
      </c>
      <c r="J25" s="3">
        <v>1140059.55</v>
      </c>
      <c r="K25" s="3">
        <v>882445.19</v>
      </c>
      <c r="L25" s="3">
        <v>1104473.52</v>
      </c>
      <c r="M25" s="3">
        <v>1069827.74</v>
      </c>
      <c r="N25" s="3">
        <v>984256.86</v>
      </c>
      <c r="O25" s="3">
        <v>1066959.29</v>
      </c>
      <c r="P25" s="3">
        <v>1296050.96</v>
      </c>
      <c r="Q25" s="3">
        <v>1050178.04</v>
      </c>
      <c r="R25" s="3">
        <v>1151701.6100000001</v>
      </c>
      <c r="S25" s="3">
        <v>1047698.92</v>
      </c>
      <c r="T25" s="3"/>
      <c r="U25" s="17"/>
      <c r="V25" s="3"/>
      <c r="W25" s="18"/>
    </row>
    <row r="26" spans="2:23" x14ac:dyDescent="0.3">
      <c r="B26" s="2" t="s">
        <v>13</v>
      </c>
      <c r="C26" s="3">
        <v>1428309.89</v>
      </c>
      <c r="D26" s="3">
        <v>1339141.78</v>
      </c>
      <c r="E26" s="3">
        <v>1587340.34</v>
      </c>
      <c r="F26" s="3">
        <v>1712352.66</v>
      </c>
      <c r="G26" s="3">
        <v>1912351.1</v>
      </c>
      <c r="H26" s="3">
        <v>1936847.38</v>
      </c>
      <c r="I26" s="3">
        <v>1863815.9000000001</v>
      </c>
      <c r="J26" s="3">
        <v>1669115.36</v>
      </c>
      <c r="K26" s="3">
        <v>1485778.16</v>
      </c>
      <c r="L26" s="3">
        <v>1328083.72</v>
      </c>
      <c r="M26" s="3">
        <v>1301897.8899999999</v>
      </c>
      <c r="N26" s="3">
        <v>1351482.57</v>
      </c>
      <c r="O26" s="3">
        <v>1482214.89</v>
      </c>
      <c r="P26" s="3">
        <v>1686509.36</v>
      </c>
      <c r="Q26" s="3">
        <v>1590829.32</v>
      </c>
      <c r="R26" s="3">
        <v>1485947.94</v>
      </c>
      <c r="S26" s="3">
        <v>1304708.2</v>
      </c>
      <c r="T26" s="3"/>
      <c r="U26" s="17"/>
      <c r="V26" s="3"/>
      <c r="W26" s="18"/>
    </row>
    <row r="27" spans="2:23" x14ac:dyDescent="0.3">
      <c r="B27" s="20" t="s">
        <v>14</v>
      </c>
      <c r="C27" s="20">
        <f>+SUM(C15:C26)</f>
        <v>12655905.359999999</v>
      </c>
      <c r="D27" s="20">
        <f t="shared" ref="D27" si="0">+SUM(D15:D26)</f>
        <v>11656595.209999999</v>
      </c>
      <c r="E27" s="20">
        <f>+SUM(E15:E26)</f>
        <v>11964796.699999999</v>
      </c>
      <c r="F27" s="20">
        <f>+SUM(F15:F26)</f>
        <v>11600000.059999999</v>
      </c>
      <c r="G27" s="20">
        <f t="shared" ref="G27:K27" si="1">SUM(G15:G26)</f>
        <v>12490549.999999998</v>
      </c>
      <c r="H27" s="20">
        <f t="shared" si="1"/>
        <v>12119059.379999999</v>
      </c>
      <c r="I27" s="20">
        <f>SUM(I15:I26)</f>
        <v>11734261.200000001</v>
      </c>
      <c r="J27" s="20">
        <f t="shared" si="1"/>
        <v>10343971.399999999</v>
      </c>
      <c r="K27" s="20">
        <f t="shared" si="1"/>
        <v>8804632.0200000014</v>
      </c>
      <c r="L27" s="20">
        <f t="shared" ref="L27:O27" si="2">SUM(L15:L26)</f>
        <v>9134263.8000000007</v>
      </c>
      <c r="M27" s="20">
        <f t="shared" si="2"/>
        <v>9653760.0200000014</v>
      </c>
      <c r="N27" s="20">
        <f t="shared" si="2"/>
        <v>9229995.1400000006</v>
      </c>
      <c r="O27" s="20">
        <f t="shared" si="2"/>
        <v>10135197.879999999</v>
      </c>
      <c r="P27" s="20">
        <f>SUM(P15:P26)</f>
        <v>11881707.059999999</v>
      </c>
      <c r="Q27" s="20">
        <f>SUM(Q15:Q26)</f>
        <v>11810505.309999999</v>
      </c>
      <c r="R27" s="20">
        <f>SUM(R15:R26)</f>
        <v>11297305.959999999</v>
      </c>
      <c r="S27" s="20">
        <f>SUM(S15:S26)</f>
        <v>10394815.219999999</v>
      </c>
      <c r="T27" s="20">
        <f>SUM(T15:T26)</f>
        <v>1384366.0899999999</v>
      </c>
    </row>
    <row r="28" spans="2:23" s="19" customFormat="1" ht="15.75" customHeight="1" x14ac:dyDescent="0.35">
      <c r="B28" s="36" t="s">
        <v>21</v>
      </c>
      <c r="C28" s="36"/>
      <c r="D28" s="36"/>
      <c r="E28" s="36"/>
      <c r="F28" s="36"/>
      <c r="G28" s="36"/>
      <c r="H28" s="36"/>
      <c r="I28" s="36"/>
      <c r="J28" s="36"/>
      <c r="K28" s="36"/>
      <c r="L28" s="36"/>
      <c r="M28" s="36"/>
      <c r="N28" s="36"/>
      <c r="O28" s="36"/>
      <c r="P28" s="36"/>
      <c r="Q28" s="36"/>
      <c r="R28" s="36"/>
    </row>
    <row r="29" spans="2:23" s="19" customFormat="1" ht="14.25" customHeight="1" x14ac:dyDescent="0.35">
      <c r="B29" s="36" t="s">
        <v>15</v>
      </c>
      <c r="C29" s="36"/>
      <c r="D29" s="36"/>
      <c r="E29" s="36"/>
      <c r="F29" s="36"/>
      <c r="G29" s="36"/>
      <c r="H29" s="22"/>
      <c r="I29" s="22"/>
      <c r="J29" s="22"/>
      <c r="K29" s="22"/>
      <c r="L29" s="22"/>
      <c r="M29" s="22"/>
      <c r="N29" s="23"/>
      <c r="O29" s="23"/>
      <c r="P29" s="23"/>
      <c r="Q29" s="23"/>
      <c r="R29" s="23"/>
    </row>
    <row r="30" spans="2:23" s="19" customFormat="1" ht="15" x14ac:dyDescent="0.35">
      <c r="B30" s="24" t="s">
        <v>26</v>
      </c>
      <c r="C30" s="24"/>
      <c r="D30" s="24"/>
      <c r="E30" s="24"/>
      <c r="F30" s="24"/>
      <c r="G30" s="24"/>
      <c r="H30" s="24"/>
      <c r="I30" s="24"/>
      <c r="J30" s="24"/>
      <c r="K30" s="24"/>
      <c r="L30" s="24"/>
      <c r="M30" s="24"/>
      <c r="N30" s="23"/>
      <c r="O30" s="23"/>
      <c r="P30" s="23"/>
      <c r="Q30" s="23"/>
      <c r="R30" s="23"/>
    </row>
    <row r="31" spans="2:23" s="19" customFormat="1" ht="16.5" customHeight="1" x14ac:dyDescent="0.35">
      <c r="B31" s="24" t="s">
        <v>25</v>
      </c>
      <c r="C31" s="24"/>
      <c r="D31" s="24"/>
      <c r="E31" s="24"/>
      <c r="F31" s="24"/>
      <c r="G31" s="24"/>
      <c r="H31" s="23"/>
      <c r="I31" s="23"/>
      <c r="J31" s="23"/>
      <c r="K31" s="23"/>
      <c r="L31" s="23"/>
      <c r="M31" s="23"/>
      <c r="N31" s="23"/>
      <c r="O31" s="23"/>
      <c r="P31" s="23"/>
      <c r="Q31" s="23"/>
      <c r="R31" s="23"/>
    </row>
    <row r="32" spans="2:23" s="19" customFormat="1" ht="14.25" customHeight="1" x14ac:dyDescent="0.35">
      <c r="B32" s="23" t="s">
        <v>17</v>
      </c>
      <c r="C32" s="24"/>
      <c r="D32" s="24"/>
      <c r="E32" s="23"/>
      <c r="F32" s="22"/>
      <c r="G32" s="22"/>
      <c r="H32" s="23"/>
      <c r="I32" s="23"/>
      <c r="J32" s="23"/>
      <c r="K32" s="23"/>
      <c r="L32" s="23"/>
      <c r="M32" s="23"/>
      <c r="N32" s="25"/>
      <c r="O32" s="23"/>
      <c r="P32" s="23"/>
      <c r="Q32" s="23"/>
      <c r="R32" s="23"/>
    </row>
    <row r="33" spans="2:18" x14ac:dyDescent="0.3">
      <c r="C33" s="4"/>
      <c r="D33" s="4"/>
      <c r="F33"/>
      <c r="G33"/>
    </row>
    <row r="34" spans="2:18" ht="12" customHeight="1" x14ac:dyDescent="0.3">
      <c r="B34" s="35"/>
      <c r="C34" s="35"/>
      <c r="D34" s="35"/>
      <c r="E34" s="35"/>
      <c r="F34"/>
      <c r="G34"/>
    </row>
    <row r="35" spans="2:18" x14ac:dyDescent="0.3">
      <c r="B35" s="11"/>
      <c r="C35" s="10"/>
      <c r="D35" s="10"/>
      <c r="E35" s="12"/>
      <c r="F35" s="12"/>
      <c r="G35" s="12"/>
      <c r="H35" s="12"/>
      <c r="I35" s="12"/>
      <c r="J35" s="12"/>
      <c r="K35" s="12"/>
      <c r="L35" s="12"/>
    </row>
    <row r="36" spans="2:18" x14ac:dyDescent="0.3">
      <c r="C36"/>
      <c r="D36"/>
      <c r="E36"/>
      <c r="F36"/>
      <c r="G36"/>
      <c r="H36"/>
      <c r="I36"/>
      <c r="J36"/>
      <c r="K36"/>
      <c r="L36"/>
      <c r="M36"/>
      <c r="N36"/>
      <c r="O36"/>
      <c r="P36"/>
      <c r="Q36"/>
      <c r="R36"/>
    </row>
    <row r="37" spans="2:18" x14ac:dyDescent="0.3">
      <c r="C37"/>
      <c r="E37"/>
      <c r="F37"/>
      <c r="G37"/>
    </row>
    <row r="38" spans="2:18" x14ac:dyDescent="0.3">
      <c r="C38" s="5"/>
      <c r="E38"/>
      <c r="F38"/>
      <c r="G38"/>
    </row>
    <row r="39" spans="2:18" x14ac:dyDescent="0.3">
      <c r="C39"/>
      <c r="D39"/>
      <c r="E39"/>
      <c r="F39"/>
      <c r="G39"/>
    </row>
    <row r="40" spans="2:18" x14ac:dyDescent="0.3">
      <c r="C40"/>
      <c r="D40"/>
      <c r="E40"/>
      <c r="F40"/>
      <c r="G40"/>
    </row>
    <row r="41" spans="2:18" x14ac:dyDescent="0.3">
      <c r="C41"/>
      <c r="D41"/>
      <c r="E41"/>
    </row>
    <row r="42" spans="2:18" x14ac:dyDescent="0.3">
      <c r="C42"/>
      <c r="D42"/>
      <c r="E42"/>
    </row>
    <row r="43" spans="2:18" x14ac:dyDescent="0.3">
      <c r="C43"/>
      <c r="D43"/>
      <c r="E43"/>
    </row>
    <row r="44" spans="2:18" x14ac:dyDescent="0.3">
      <c r="C44"/>
      <c r="D44"/>
      <c r="E44"/>
    </row>
    <row r="45" spans="2:18" x14ac:dyDescent="0.3">
      <c r="C45"/>
      <c r="D45"/>
      <c r="E45"/>
    </row>
    <row r="46" spans="2:18" x14ac:dyDescent="0.3">
      <c r="C46"/>
      <c r="D46"/>
      <c r="E46"/>
    </row>
    <row r="47" spans="2:18" x14ac:dyDescent="0.3">
      <c r="C47"/>
      <c r="D47"/>
      <c r="E47"/>
    </row>
    <row r="48" spans="2:18" x14ac:dyDescent="0.3">
      <c r="C48"/>
      <c r="D48"/>
      <c r="E48"/>
    </row>
    <row r="49" spans="3:5" x14ac:dyDescent="0.3">
      <c r="C49"/>
      <c r="D49"/>
      <c r="E49"/>
    </row>
    <row r="50" spans="3:5" x14ac:dyDescent="0.3">
      <c r="C50"/>
      <c r="D50"/>
      <c r="E50"/>
    </row>
    <row r="51" spans="3:5" x14ac:dyDescent="0.3">
      <c r="C51"/>
      <c r="D51"/>
      <c r="E51"/>
    </row>
    <row r="52" spans="3:5" x14ac:dyDescent="0.3">
      <c r="C52"/>
      <c r="D52"/>
      <c r="E52"/>
    </row>
    <row r="53" spans="3:5" x14ac:dyDescent="0.3">
      <c r="E53"/>
    </row>
    <row r="54" spans="3:5" x14ac:dyDescent="0.3">
      <c r="E54"/>
    </row>
    <row r="55" spans="3:5" x14ac:dyDescent="0.3">
      <c r="E55"/>
    </row>
    <row r="56" spans="3:5" x14ac:dyDescent="0.3">
      <c r="E56"/>
    </row>
    <row r="57" spans="3:5" x14ac:dyDescent="0.3">
      <c r="E57"/>
    </row>
    <row r="58" spans="3:5" x14ac:dyDescent="0.3">
      <c r="E58"/>
    </row>
    <row r="59" spans="3:5" x14ac:dyDescent="0.3">
      <c r="E59"/>
    </row>
    <row r="60" spans="3:5" x14ac:dyDescent="0.3">
      <c r="E60"/>
    </row>
  </sheetData>
  <mergeCells count="12">
    <mergeCell ref="B1:T1"/>
    <mergeCell ref="B2:T2"/>
    <mergeCell ref="B3:T3"/>
    <mergeCell ref="B4:T4"/>
    <mergeCell ref="B34:E34"/>
    <mergeCell ref="B29:G29"/>
    <mergeCell ref="B13:B14"/>
    <mergeCell ref="B28:R28"/>
    <mergeCell ref="C13:T13"/>
    <mergeCell ref="B10:T10"/>
    <mergeCell ref="B11:T11"/>
    <mergeCell ref="B7:T8"/>
  </mergeCells>
  <printOptions horizontalCentered="1"/>
  <pageMargins left="0.70866141732283505" right="0.70866141732283505" top="0.74803149606299202" bottom="0.6" header="0.31496062992126" footer="0.31496062992126"/>
  <pageSetup scale="92" orientation="landscape" r:id="rId1"/>
  <ignoredErrors>
    <ignoredError sqref="C27:O27 P27:T27"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2008-2024</vt:lpstr>
      <vt:lpstr>'2008-2024'!Print_Area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Annel De La Cruz</cp:lastModifiedBy>
  <cp:lastPrinted>2012-06-11T20:54:08Z</cp:lastPrinted>
  <dcterms:created xsi:type="dcterms:W3CDTF">2010-11-23T13:27:03Z</dcterms:created>
  <dcterms:modified xsi:type="dcterms:W3CDTF">2025-03-31T14:18:31Z</dcterms:modified>
</cp:coreProperties>
</file>